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<sst xmlns="http://schemas.openxmlformats.org/spreadsheetml/2006/main" count="1399" uniqueCount="83">
  <si>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</si>
  <si>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</si>
  <si>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</si>
  <si>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</si>
  <si>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</si>
  <si>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</si>
  <si>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</si>
  <si>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</si>
  <si>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</si>
  <si>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</si>
  <si>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</si>
  <si>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</si>
  <si>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</si>
  <si>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</si>
  <si>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</si>
  <si>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</si>
  <si>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</si>
  <si>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</si>
  <si>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</si>
  <si>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</si>
  <si>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</si>
  <si>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</si>
  <si>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</si>
  <si>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</si>
  <si>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</si>
  <si>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</si>
  <si>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</si>
  <si>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</si>
  <si>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</si>
  <si>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</si>
  <si>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</si>
  <si>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</si>
  <si>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</si>
  <si>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</si>
  <si>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</si>
  <si>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</si>
  <si>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</si>
  <si>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</si>
  <si>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Мегра</t>
  </si>
  <si>
    <t xml:space="preserve"> 0,2 Мегра ТСН 2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</si>
  <si>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</si>
  <si>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</si>
  <si>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</si>
  <si>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</si>
  <si>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</si>
  <si>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</si>
  <si>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</si>
  <si>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</si>
  <si>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</si>
  <si>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</si>
  <si>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</si>
  <si>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</si>
  <si>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</si>
  <si>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</si>
  <si>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</si>
  <si>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</si>
  <si>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</si>
  <si>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</si>
  <si>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</si>
  <si>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</si>
  <si>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</si>
  <si>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</si>
  <si>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</si>
  <si>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</si>
  <si>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</si>
  <si>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0,2 Мегра ТСН 2 ап (RS 485)</t>
  </si>
  <si>
    <t xml:space="preserve"> 10 Мегра Т 2 ао</t>
  </si>
  <si>
    <t xml:space="preserve"> 10 Мегра Т 2 ао (RS 485)</t>
  </si>
  <si>
    <t xml:space="preserve"> 10 Мегра Т 2 ап</t>
  </si>
  <si>
    <t xml:space="preserve"> 10 Мегра Т 2 ап (RS 485)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</si>
  <si>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</si>
  <si>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</si>
  <si>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</si>
  <si>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</si>
  <si>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</si>
  <si>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10 Мегра-Отопление ао</t>
  </si>
  <si>
    <t xml:space="preserve"> 110 Мегра Т 2 ао</t>
  </si>
  <si>
    <t xml:space="preserve"> 110 Мегра Т 2 ао (RS 485)</t>
  </si>
  <si>
    <t xml:space="preserve"> 110 Мегра Т 2 ап</t>
  </si>
  <si>
    <t xml:space="preserve"> 110 Мегра Т 2 ап (RS 485)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</si>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</sst>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98.4</v>
      </c>
      <c r="C29" s="54">
        <v>90.4</v>
      </c>
      <c r="D29" s="54">
        <v>92</v>
      </c>
      <c r="E29" s="54">
        <v>89.6</v>
      </c>
      <c r="F29" s="54">
        <v>84.8</v>
      </c>
      <c r="G29" s="54">
        <v>84</v>
      </c>
      <c r="H29" s="54">
        <v>84</v>
      </c>
      <c r="I29" s="54">
        <v>86.4</v>
      </c>
      <c r="J29" s="54">
        <v>93.6</v>
      </c>
      <c r="K29" s="55">
        <v>92.8</v>
      </c>
      <c r="L29" s="55">
        <v>88.8</v>
      </c>
      <c r="M29" s="55">
        <v>95.2</v>
      </c>
      <c r="N29" s="55">
        <v>96.8</v>
      </c>
      <c r="O29" s="55">
        <v>88</v>
      </c>
      <c r="P29" s="55">
        <v>84.8</v>
      </c>
      <c r="Q29" s="55">
        <v>99.2</v>
      </c>
      <c r="R29" s="55">
        <v>105.6</v>
      </c>
      <c r="S29" s="55">
        <v>104.8</v>
      </c>
      <c r="T29" s="55">
        <v>110.4</v>
      </c>
      <c r="U29" s="55">
        <v>108</v>
      </c>
      <c r="V29" s="55">
        <v>107.2</v>
      </c>
      <c r="W29" s="55">
        <v>104.8</v>
      </c>
      <c r="X29" s="55">
        <v>100.8</v>
      </c>
      <c r="Y29" s="55">
        <v>106.4</v>
      </c>
      <c r="Z29" s="56">
        <v>2296.8000000000002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98</v>
      </c>
      <c r="C34" s="54">
        <v>90.8</v>
      </c>
      <c r="D34" s="54">
        <v>92</v>
      </c>
      <c r="E34" s="54">
        <v>89.6</v>
      </c>
      <c r="F34" s="54">
        <v>84.4</v>
      </c>
      <c r="G34" s="54">
        <v>84</v>
      </c>
      <c r="H34" s="54">
        <v>84.4</v>
      </c>
      <c r="I34" s="54">
        <v>86</v>
      </c>
      <c r="J34" s="54">
        <v>93.6</v>
      </c>
      <c r="K34" s="55">
        <v>92.8</v>
      </c>
      <c r="L34" s="55">
        <v>89.2</v>
      </c>
      <c r="M34" s="55">
        <v>94.8</v>
      </c>
      <c r="N34" s="55">
        <v>96.8</v>
      </c>
      <c r="O34" s="55">
        <v>88.4</v>
      </c>
      <c r="P34" s="55">
        <v>84.4</v>
      </c>
      <c r="Q34" s="55">
        <v>99.6</v>
      </c>
      <c r="R34" s="55">
        <v>105.6</v>
      </c>
      <c r="S34" s="55">
        <v>104.8</v>
      </c>
      <c r="T34" s="55">
        <v>110.4</v>
      </c>
      <c r="U34" s="55">
        <v>107.6</v>
      </c>
      <c r="V34" s="55">
        <v>107.2</v>
      </c>
      <c r="W34" s="55">
        <v>104.8</v>
      </c>
      <c r="X34" s="55">
        <v>101.2</v>
      </c>
      <c r="Y34" s="55">
        <v>106</v>
      </c>
      <c r="Z34" s="56">
        <v>2296.4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18.399999999999999</v>
      </c>
      <c r="C49" s="54">
        <v>17.600000000000001</v>
      </c>
      <c r="D49" s="54">
        <v>18.399999999999999</v>
      </c>
      <c r="E49" s="54">
        <v>17.2</v>
      </c>
      <c r="F49" s="54">
        <v>17.600000000000001</v>
      </c>
      <c r="G49" s="54">
        <v>17.600000000000001</v>
      </c>
      <c r="H49" s="54">
        <v>16</v>
      </c>
      <c r="I49" s="54">
        <v>15.6</v>
      </c>
      <c r="J49" s="54">
        <v>16</v>
      </c>
      <c r="K49" s="55">
        <v>16.399999999999999</v>
      </c>
      <c r="L49" s="55">
        <v>14.8</v>
      </c>
      <c r="M49" s="55">
        <v>16.399999999999999</v>
      </c>
      <c r="N49" s="55">
        <v>17.2</v>
      </c>
      <c r="O49" s="55">
        <v>15.6</v>
      </c>
      <c r="P49" s="55">
        <v>15.6</v>
      </c>
      <c r="Q49" s="55">
        <v>18.399999999999999</v>
      </c>
      <c r="R49" s="55">
        <v>22</v>
      </c>
      <c r="S49" s="55">
        <v>22</v>
      </c>
      <c r="T49" s="55">
        <v>23.6</v>
      </c>
      <c r="U49" s="55">
        <v>20</v>
      </c>
      <c r="V49" s="55">
        <v>19.2</v>
      </c>
      <c r="W49" s="55">
        <v>21.2</v>
      </c>
      <c r="X49" s="55">
        <v>19.2</v>
      </c>
      <c r="Y49" s="55">
        <v>20</v>
      </c>
      <c r="Z49" s="56">
        <v>436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43.6</v>
      </c>
      <c r="C54" s="54">
        <v>42.4</v>
      </c>
      <c r="D54" s="54">
        <v>42.8</v>
      </c>
      <c r="E54" s="54">
        <v>42.4</v>
      </c>
      <c r="F54" s="54">
        <v>42.4</v>
      </c>
      <c r="G54" s="54">
        <v>42.8</v>
      </c>
      <c r="H54" s="54">
        <v>43.2</v>
      </c>
      <c r="I54" s="54">
        <v>45.6</v>
      </c>
      <c r="J54" s="54">
        <v>49.2</v>
      </c>
      <c r="K54" s="55">
        <v>48.8</v>
      </c>
      <c r="L54" s="55">
        <v>48</v>
      </c>
      <c r="M54" s="55">
        <v>49.2</v>
      </c>
      <c r="N54" s="55">
        <v>50.4</v>
      </c>
      <c r="O54" s="55">
        <v>46.4</v>
      </c>
      <c r="P54" s="55">
        <v>46</v>
      </c>
      <c r="Q54" s="55">
        <v>46.8</v>
      </c>
      <c r="R54" s="55">
        <v>49.2</v>
      </c>
      <c r="S54" s="55">
        <v>48</v>
      </c>
      <c r="T54" s="55">
        <v>51.6</v>
      </c>
      <c r="U54" s="55">
        <v>51.2</v>
      </c>
      <c r="V54" s="55">
        <v>51.2</v>
      </c>
      <c r="W54" s="55">
        <v>49.2</v>
      </c>
      <c r="X54" s="55">
        <v>50</v>
      </c>
      <c r="Y54" s="55">
        <v>48.8</v>
      </c>
      <c r="Z54" s="56">
        <v>1129.2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34.200000000000003</v>
      </c>
      <c r="C59" s="54">
        <v>30</v>
      </c>
      <c r="D59" s="54">
        <v>29.4</v>
      </c>
      <c r="E59" s="54">
        <v>28.8</v>
      </c>
      <c r="F59" s="54">
        <v>23.4</v>
      </c>
      <c r="G59" s="54">
        <v>22.8</v>
      </c>
      <c r="H59" s="54">
        <v>22.2</v>
      </c>
      <c r="I59" s="54">
        <v>21.6</v>
      </c>
      <c r="J59" s="54">
        <v>25.2</v>
      </c>
      <c r="K59" s="55">
        <v>25.2</v>
      </c>
      <c r="L59" s="55">
        <v>24.6</v>
      </c>
      <c r="M59" s="55">
        <v>27.6</v>
      </c>
      <c r="N59" s="55">
        <v>27</v>
      </c>
      <c r="O59" s="55">
        <v>24</v>
      </c>
      <c r="P59" s="55">
        <v>21.6</v>
      </c>
      <c r="Q59" s="55">
        <v>32.4</v>
      </c>
      <c r="R59" s="55">
        <v>33</v>
      </c>
      <c r="S59" s="55">
        <v>33</v>
      </c>
      <c r="T59" s="55">
        <v>33.6</v>
      </c>
      <c r="U59" s="55">
        <v>32.4</v>
      </c>
      <c r="V59" s="55">
        <v>33.6</v>
      </c>
      <c r="W59" s="55">
        <v>33</v>
      </c>
      <c r="X59" s="55">
        <v>30</v>
      </c>
      <c r="Y59" s="55">
        <v>36</v>
      </c>
      <c r="Z59" s="56">
        <v>684.6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/>
      <c r="C64" s="54"/>
      <c r="D64" s="54"/>
      <c r="E64" s="54"/>
      <c r="F64" s="54"/>
      <c r="G64" s="54"/>
      <c r="H64" s="54"/>
      <c r="I64" s="54"/>
      <c r="J64" s="54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174.9</v>
      </c>
      <c r="C79" s="54">
        <v>165</v>
      </c>
      <c r="D79" s="54">
        <v>168.3</v>
      </c>
      <c r="E79" s="54">
        <v>168.3</v>
      </c>
      <c r="F79" s="54">
        <v>158.4</v>
      </c>
      <c r="G79" s="54">
        <v>161.69999999999999</v>
      </c>
      <c r="H79" s="54">
        <v>158.4</v>
      </c>
      <c r="I79" s="54">
        <v>165</v>
      </c>
      <c r="J79" s="54">
        <v>168.3</v>
      </c>
      <c r="K79" s="55">
        <v>168.3</v>
      </c>
      <c r="L79" s="55">
        <v>161.69999999999999</v>
      </c>
      <c r="M79" s="55">
        <v>168.3</v>
      </c>
      <c r="N79" s="55">
        <v>171.6</v>
      </c>
      <c r="O79" s="55">
        <v>161.69999999999999</v>
      </c>
      <c r="P79" s="55">
        <v>155.1</v>
      </c>
      <c r="Q79" s="55">
        <v>174.9</v>
      </c>
      <c r="R79" s="55">
        <v>178.2</v>
      </c>
      <c r="S79" s="55">
        <v>181.5</v>
      </c>
      <c r="T79" s="55">
        <v>191.4</v>
      </c>
      <c r="U79" s="55">
        <v>188.1</v>
      </c>
      <c r="V79" s="55">
        <v>191.4</v>
      </c>
      <c r="W79" s="55">
        <v>184.8</v>
      </c>
      <c r="X79" s="55">
        <v>181.5</v>
      </c>
      <c r="Y79" s="55">
        <v>188.1</v>
      </c>
      <c r="Z79" s="56">
        <v>4134.8999999999996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173.25</v>
      </c>
      <c r="C84" s="54">
        <v>165</v>
      </c>
      <c r="D84" s="54">
        <v>169.95</v>
      </c>
      <c r="E84" s="54">
        <v>166.65</v>
      </c>
      <c r="F84" s="54">
        <v>158.4</v>
      </c>
      <c r="G84" s="54">
        <v>161.69999999999999</v>
      </c>
      <c r="H84" s="54">
        <v>160.05000000000001</v>
      </c>
      <c r="I84" s="54">
        <v>163.35</v>
      </c>
      <c r="J84" s="54">
        <v>168.3</v>
      </c>
      <c r="K84" s="55">
        <v>168.3</v>
      </c>
      <c r="L84" s="55">
        <v>161.69999999999999</v>
      </c>
      <c r="M84" s="55">
        <v>168.3</v>
      </c>
      <c r="N84" s="55">
        <v>173.25</v>
      </c>
      <c r="O84" s="55">
        <v>161.69999999999999</v>
      </c>
      <c r="P84" s="55">
        <v>155.1</v>
      </c>
      <c r="Q84" s="55">
        <v>173.25</v>
      </c>
      <c r="R84" s="55">
        <v>179.85</v>
      </c>
      <c r="S84" s="55">
        <v>181.5</v>
      </c>
      <c r="T84" s="55">
        <v>189.75</v>
      </c>
      <c r="U84" s="55">
        <v>189.75</v>
      </c>
      <c r="V84" s="55">
        <v>189.75</v>
      </c>
      <c r="W84" s="55">
        <v>184.8</v>
      </c>
      <c r="X84" s="55">
        <v>181.5</v>
      </c>
      <c r="Y84" s="55">
        <v>188.1</v>
      </c>
      <c r="Z84" s="56">
        <v>4133.25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Мегра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98.4</v>
      </c>
    </row>
    <row r="121" spans="1:2" x14ac:dyDescent="0.2">
      <c r="A121" s="61" t="s">
        <v>1</v>
      </c>
      <c r="B121" s="62">
        <v>90.4</v>
      </c>
    </row>
    <row r="122" spans="1:2" x14ac:dyDescent="0.2">
      <c r="A122" s="61" t="s">
        <v>2</v>
      </c>
      <c r="B122" s="62">
        <v>92</v>
      </c>
    </row>
    <row r="123" spans="1:2" x14ac:dyDescent="0.2">
      <c r="A123" s="61" t="s">
        <v>3</v>
      </c>
      <c r="B123" s="62">
        <v>89.6</v>
      </c>
    </row>
    <row r="124" spans="1:2" x14ac:dyDescent="0.2">
      <c r="A124" s="61" t="s">
        <v>4</v>
      </c>
      <c r="B124" s="62">
        <v>84.8</v>
      </c>
    </row>
    <row r="125" spans="1:2" x14ac:dyDescent="0.2">
      <c r="A125" s="61" t="s">
        <v>5</v>
      </c>
      <c r="B125" s="62">
        <v>84</v>
      </c>
    </row>
    <row r="126" spans="1:2" x14ac:dyDescent="0.2">
      <c r="A126" s="61" t="s">
        <v>6</v>
      </c>
      <c r="B126" s="62">
        <v>84</v>
      </c>
    </row>
    <row r="127" spans="1:2" x14ac:dyDescent="0.2">
      <c r="A127" s="61" t="s">
        <v>7</v>
      </c>
      <c r="B127" s="62">
        <v>86.4</v>
      </c>
    </row>
    <row r="128" spans="1:2" x14ac:dyDescent="0.2">
      <c r="A128" s="61" t="s">
        <v>8</v>
      </c>
      <c r="B128" s="62">
        <v>93.6</v>
      </c>
    </row>
    <row r="129" spans="1:2" x14ac:dyDescent="0.2">
      <c r="A129" s="61" t="s">
        <v>9</v>
      </c>
      <c r="B129" s="62">
        <v>92.8</v>
      </c>
    </row>
    <row r="130" spans="1:2" x14ac:dyDescent="0.2">
      <c r="A130" s="61" t="s">
        <v>10</v>
      </c>
      <c r="B130" s="62">
        <v>88.8</v>
      </c>
    </row>
    <row r="131" spans="1:2" x14ac:dyDescent="0.2">
      <c r="A131" s="61" t="s">
        <v>11</v>
      </c>
      <c r="B131" s="62">
        <v>95.2</v>
      </c>
    </row>
    <row r="132" spans="1:2" x14ac:dyDescent="0.2">
      <c r="A132" s="61" t="s">
        <v>12</v>
      </c>
      <c r="B132" s="62">
        <v>96.8</v>
      </c>
    </row>
    <row r="133" spans="1:2" x14ac:dyDescent="0.2">
      <c r="A133" s="61" t="s">
        <v>13</v>
      </c>
      <c r="B133" s="62">
        <v>88</v>
      </c>
    </row>
    <row r="134" spans="1:2" x14ac:dyDescent="0.2">
      <c r="A134" s="61" t="s">
        <v>14</v>
      </c>
      <c r="B134" s="62">
        <v>84.8</v>
      </c>
    </row>
    <row r="135" spans="1:2" x14ac:dyDescent="0.2">
      <c r="A135" s="61" t="s">
        <v>15</v>
      </c>
      <c r="B135" s="62">
        <v>99.2</v>
      </c>
    </row>
    <row r="136" spans="1:2" x14ac:dyDescent="0.2">
      <c r="A136" s="61" t="s">
        <v>16</v>
      </c>
      <c r="B136" s="62">
        <v>105.6</v>
      </c>
    </row>
    <row r="137" spans="1:2" x14ac:dyDescent="0.2">
      <c r="A137" s="61" t="s">
        <v>17</v>
      </c>
      <c r="B137" s="62">
        <v>104.8</v>
      </c>
    </row>
    <row r="138" spans="1:2" x14ac:dyDescent="0.2">
      <c r="A138" s="61" t="s">
        <v>18</v>
      </c>
      <c r="B138" s="62">
        <v>110.4</v>
      </c>
    </row>
    <row r="139" spans="1:2" x14ac:dyDescent="0.2">
      <c r="A139" s="61" t="s">
        <v>19</v>
      </c>
      <c r="B139" s="62">
        <v>108</v>
      </c>
    </row>
    <row r="140" spans="1:2" x14ac:dyDescent="0.2">
      <c r="A140" s="61" t="s">
        <v>20</v>
      </c>
      <c r="B140" s="62">
        <v>107.2</v>
      </c>
    </row>
    <row r="141" spans="1:2" x14ac:dyDescent="0.2">
      <c r="A141" s="61" t="s">
        <v>21</v>
      </c>
      <c r="B141" s="62">
        <v>104.8</v>
      </c>
    </row>
    <row r="142" spans="1:2" x14ac:dyDescent="0.2">
      <c r="A142" s="61" t="s">
        <v>22</v>
      </c>
      <c r="B142" s="62">
        <v>100.8</v>
      </c>
    </row>
    <row r="143" spans="1:2" ht="13.5" thickBot="1" x14ac:dyDescent="0.25">
      <c r="A143" s="63" t="s">
        <v>23</v>
      </c>
      <c r="B143" s="64">
        <v>106.4</v>
      </c>
    </row>
    <row r="144" spans="1:2" s="26" customFormat="1" x14ac:dyDescent="0.2">
      <c r="A144" s="44" t="s">
        <v>32</v>
      </c>
      <c r="B144" s="37">
        <f>SUM(B120:B143)</f>
        <v>2296.8000000000002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98</v>
      </c>
    </row>
    <row r="149" spans="1:2" x14ac:dyDescent="0.2">
      <c r="A149" s="61" t="s">
        <v>1</v>
      </c>
      <c r="B149" s="62">
        <v>90.8</v>
      </c>
    </row>
    <row r="150" spans="1:2" x14ac:dyDescent="0.2">
      <c r="A150" s="61" t="s">
        <v>2</v>
      </c>
      <c r="B150" s="62">
        <v>92</v>
      </c>
    </row>
    <row r="151" spans="1:2" x14ac:dyDescent="0.2">
      <c r="A151" s="61" t="s">
        <v>3</v>
      </c>
      <c r="B151" s="62">
        <v>89.6</v>
      </c>
    </row>
    <row r="152" spans="1:2" x14ac:dyDescent="0.2">
      <c r="A152" s="61" t="s">
        <v>4</v>
      </c>
      <c r="B152" s="62">
        <v>84.4</v>
      </c>
    </row>
    <row r="153" spans="1:2" x14ac:dyDescent="0.2">
      <c r="A153" s="61" t="s">
        <v>5</v>
      </c>
      <c r="B153" s="62">
        <v>84</v>
      </c>
    </row>
    <row r="154" spans="1:2" x14ac:dyDescent="0.2">
      <c r="A154" s="61" t="s">
        <v>6</v>
      </c>
      <c r="B154" s="62">
        <v>84.4</v>
      </c>
    </row>
    <row r="155" spans="1:2" x14ac:dyDescent="0.2">
      <c r="A155" s="61" t="s">
        <v>7</v>
      </c>
      <c r="B155" s="62">
        <v>86</v>
      </c>
    </row>
    <row r="156" spans="1:2" x14ac:dyDescent="0.2">
      <c r="A156" s="61" t="s">
        <v>8</v>
      </c>
      <c r="B156" s="62">
        <v>93.6</v>
      </c>
    </row>
    <row r="157" spans="1:2" x14ac:dyDescent="0.2">
      <c r="A157" s="61" t="s">
        <v>9</v>
      </c>
      <c r="B157" s="62">
        <v>92.8</v>
      </c>
    </row>
    <row r="158" spans="1:2" x14ac:dyDescent="0.2">
      <c r="A158" s="61" t="s">
        <v>10</v>
      </c>
      <c r="B158" s="62">
        <v>89.2</v>
      </c>
    </row>
    <row r="159" spans="1:2" x14ac:dyDescent="0.2">
      <c r="A159" s="61" t="s">
        <v>11</v>
      </c>
      <c r="B159" s="62">
        <v>94.8</v>
      </c>
    </row>
    <row r="160" spans="1:2" x14ac:dyDescent="0.2">
      <c r="A160" s="61" t="s">
        <v>12</v>
      </c>
      <c r="B160" s="62">
        <v>96.8</v>
      </c>
    </row>
    <row r="161" spans="1:2" x14ac:dyDescent="0.2">
      <c r="A161" s="61" t="s">
        <v>13</v>
      </c>
      <c r="B161" s="62">
        <v>88.4</v>
      </c>
    </row>
    <row r="162" spans="1:2" x14ac:dyDescent="0.2">
      <c r="A162" s="61" t="s">
        <v>14</v>
      </c>
      <c r="B162" s="62">
        <v>84.4</v>
      </c>
    </row>
    <row r="163" spans="1:2" x14ac:dyDescent="0.2">
      <c r="A163" s="61" t="s">
        <v>15</v>
      </c>
      <c r="B163" s="62">
        <v>99.6</v>
      </c>
    </row>
    <row r="164" spans="1:2" x14ac:dyDescent="0.2">
      <c r="A164" s="61" t="s">
        <v>16</v>
      </c>
      <c r="B164" s="62">
        <v>105.6</v>
      </c>
    </row>
    <row r="165" spans="1:2" x14ac:dyDescent="0.2">
      <c r="A165" s="61" t="s">
        <v>17</v>
      </c>
      <c r="B165" s="62">
        <v>104.8</v>
      </c>
    </row>
    <row r="166" spans="1:2" x14ac:dyDescent="0.2">
      <c r="A166" s="61" t="s">
        <v>18</v>
      </c>
      <c r="B166" s="62">
        <v>110.4</v>
      </c>
    </row>
    <row r="167" spans="1:2" x14ac:dyDescent="0.2">
      <c r="A167" s="61" t="s">
        <v>19</v>
      </c>
      <c r="B167" s="62">
        <v>107.6</v>
      </c>
    </row>
    <row r="168" spans="1:2" x14ac:dyDescent="0.2">
      <c r="A168" s="61" t="s">
        <v>20</v>
      </c>
      <c r="B168" s="62">
        <v>107.2</v>
      </c>
    </row>
    <row r="169" spans="1:2" x14ac:dyDescent="0.2">
      <c r="A169" s="61" t="s">
        <v>21</v>
      </c>
      <c r="B169" s="62">
        <v>104.8</v>
      </c>
    </row>
    <row r="170" spans="1:2" x14ac:dyDescent="0.2">
      <c r="A170" s="61" t="s">
        <v>22</v>
      </c>
      <c r="B170" s="62">
        <v>101.2</v>
      </c>
    </row>
    <row r="171" spans="1:2" ht="13.5" thickBot="1" x14ac:dyDescent="0.25">
      <c r="A171" s="63" t="s">
        <v>23</v>
      </c>
      <c r="B171" s="64">
        <v>106</v>
      </c>
    </row>
    <row r="172" spans="1:2" s="26" customFormat="1" x14ac:dyDescent="0.2">
      <c r="A172" s="44" t="s">
        <v>32</v>
      </c>
      <c r="B172" s="37">
        <f>SUM(B148:B171)</f>
        <v>2296.3999999999996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18.399999999999999</v>
      </c>
    </row>
    <row r="233" spans="1:2" x14ac:dyDescent="0.2">
      <c r="A233" s="61" t="s">
        <v>1</v>
      </c>
      <c r="B233" s="62">
        <v>17.600000000000001</v>
      </c>
    </row>
    <row r="234" spans="1:2" x14ac:dyDescent="0.2">
      <c r="A234" s="61" t="s">
        <v>2</v>
      </c>
      <c r="B234" s="62">
        <v>18.399999999999999</v>
      </c>
    </row>
    <row r="235" spans="1:2" x14ac:dyDescent="0.2">
      <c r="A235" s="61" t="s">
        <v>3</v>
      </c>
      <c r="B235" s="62">
        <v>17.2</v>
      </c>
    </row>
    <row r="236" spans="1:2" x14ac:dyDescent="0.2">
      <c r="A236" s="61" t="s">
        <v>4</v>
      </c>
      <c r="B236" s="62">
        <v>17.600000000000001</v>
      </c>
    </row>
    <row r="237" spans="1:2" x14ac:dyDescent="0.2">
      <c r="A237" s="61" t="s">
        <v>5</v>
      </c>
      <c r="B237" s="62">
        <v>17.600000000000001</v>
      </c>
    </row>
    <row r="238" spans="1:2" x14ac:dyDescent="0.2">
      <c r="A238" s="61" t="s">
        <v>6</v>
      </c>
      <c r="B238" s="62">
        <v>16</v>
      </c>
    </row>
    <row r="239" spans="1:2" x14ac:dyDescent="0.2">
      <c r="A239" s="61" t="s">
        <v>7</v>
      </c>
      <c r="B239" s="62">
        <v>15.6</v>
      </c>
    </row>
    <row r="240" spans="1:2" x14ac:dyDescent="0.2">
      <c r="A240" s="61" t="s">
        <v>8</v>
      </c>
      <c r="B240" s="62">
        <v>16</v>
      </c>
    </row>
    <row r="241" spans="1:2" x14ac:dyDescent="0.2">
      <c r="A241" s="61" t="s">
        <v>9</v>
      </c>
      <c r="B241" s="62">
        <v>16.399999999999999</v>
      </c>
    </row>
    <row r="242" spans="1:2" x14ac:dyDescent="0.2">
      <c r="A242" s="61" t="s">
        <v>10</v>
      </c>
      <c r="B242" s="62">
        <v>14.8</v>
      </c>
    </row>
    <row r="243" spans="1:2" x14ac:dyDescent="0.2">
      <c r="A243" s="61" t="s">
        <v>11</v>
      </c>
      <c r="B243" s="62">
        <v>16.399999999999999</v>
      </c>
    </row>
    <row r="244" spans="1:2" x14ac:dyDescent="0.2">
      <c r="A244" s="61" t="s">
        <v>12</v>
      </c>
      <c r="B244" s="62">
        <v>17.2</v>
      </c>
    </row>
    <row r="245" spans="1:2" x14ac:dyDescent="0.2">
      <c r="A245" s="61" t="s">
        <v>13</v>
      </c>
      <c r="B245" s="62">
        <v>15.6</v>
      </c>
    </row>
    <row r="246" spans="1:2" x14ac:dyDescent="0.2">
      <c r="A246" s="61" t="s">
        <v>14</v>
      </c>
      <c r="B246" s="62">
        <v>15.6</v>
      </c>
    </row>
    <row r="247" spans="1:2" x14ac:dyDescent="0.2">
      <c r="A247" s="61" t="s">
        <v>15</v>
      </c>
      <c r="B247" s="62">
        <v>18.399999999999999</v>
      </c>
    </row>
    <row r="248" spans="1:2" x14ac:dyDescent="0.2">
      <c r="A248" s="61" t="s">
        <v>16</v>
      </c>
      <c r="B248" s="62">
        <v>22</v>
      </c>
    </row>
    <row r="249" spans="1:2" x14ac:dyDescent="0.2">
      <c r="A249" s="61" t="s">
        <v>17</v>
      </c>
      <c r="B249" s="62">
        <v>22</v>
      </c>
    </row>
    <row r="250" spans="1:2" x14ac:dyDescent="0.2">
      <c r="A250" s="61" t="s">
        <v>18</v>
      </c>
      <c r="B250" s="62">
        <v>23.6</v>
      </c>
    </row>
    <row r="251" spans="1:2" x14ac:dyDescent="0.2">
      <c r="A251" s="61" t="s">
        <v>19</v>
      </c>
      <c r="B251" s="62">
        <v>20</v>
      </c>
    </row>
    <row r="252" spans="1:2" x14ac:dyDescent="0.2">
      <c r="A252" s="61" t="s">
        <v>20</v>
      </c>
      <c r="B252" s="62">
        <v>19.2</v>
      </c>
    </row>
    <row r="253" spans="1:2" x14ac:dyDescent="0.2">
      <c r="A253" s="61" t="s">
        <v>21</v>
      </c>
      <c r="B253" s="62">
        <v>21.2</v>
      </c>
    </row>
    <row r="254" spans="1:2" x14ac:dyDescent="0.2">
      <c r="A254" s="61" t="s">
        <v>22</v>
      </c>
      <c r="B254" s="62">
        <v>19.2</v>
      </c>
    </row>
    <row r="255" spans="1:2" ht="13.5" thickBot="1" x14ac:dyDescent="0.25">
      <c r="A255" s="63" t="s">
        <v>23</v>
      </c>
      <c r="B255" s="64">
        <v>20</v>
      </c>
    </row>
    <row r="256" spans="1:2" s="26" customFormat="1" x14ac:dyDescent="0.2">
      <c r="A256" s="44" t="s">
        <v>32</v>
      </c>
      <c r="B256" s="37">
        <f>SUM(B232:B255)</f>
        <v>435.99999999999994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43.6</v>
      </c>
    </row>
    <row r="261" spans="1:2" x14ac:dyDescent="0.2">
      <c r="A261" s="61" t="s">
        <v>1</v>
      </c>
      <c r="B261" s="62">
        <v>42.4</v>
      </c>
    </row>
    <row r="262" spans="1:2" x14ac:dyDescent="0.2">
      <c r="A262" s="61" t="s">
        <v>2</v>
      </c>
      <c r="B262" s="62">
        <v>42.8</v>
      </c>
    </row>
    <row r="263" spans="1:2" x14ac:dyDescent="0.2">
      <c r="A263" s="61" t="s">
        <v>3</v>
      </c>
      <c r="B263" s="62">
        <v>42.4</v>
      </c>
    </row>
    <row r="264" spans="1:2" x14ac:dyDescent="0.2">
      <c r="A264" s="61" t="s">
        <v>4</v>
      </c>
      <c r="B264" s="62">
        <v>42.4</v>
      </c>
    </row>
    <row r="265" spans="1:2" x14ac:dyDescent="0.2">
      <c r="A265" s="61" t="s">
        <v>5</v>
      </c>
      <c r="B265" s="62">
        <v>42.8</v>
      </c>
    </row>
    <row r="266" spans="1:2" x14ac:dyDescent="0.2">
      <c r="A266" s="61" t="s">
        <v>6</v>
      </c>
      <c r="B266" s="62">
        <v>43.2</v>
      </c>
    </row>
    <row r="267" spans="1:2" x14ac:dyDescent="0.2">
      <c r="A267" s="61" t="s">
        <v>7</v>
      </c>
      <c r="B267" s="62">
        <v>45.6</v>
      </c>
    </row>
    <row r="268" spans="1:2" x14ac:dyDescent="0.2">
      <c r="A268" s="61" t="s">
        <v>8</v>
      </c>
      <c r="B268" s="62">
        <v>49.2</v>
      </c>
    </row>
    <row r="269" spans="1:2" x14ac:dyDescent="0.2">
      <c r="A269" s="61" t="s">
        <v>9</v>
      </c>
      <c r="B269" s="62">
        <v>48.8</v>
      </c>
    </row>
    <row r="270" spans="1:2" x14ac:dyDescent="0.2">
      <c r="A270" s="61" t="s">
        <v>10</v>
      </c>
      <c r="B270" s="62">
        <v>48</v>
      </c>
    </row>
    <row r="271" spans="1:2" x14ac:dyDescent="0.2">
      <c r="A271" s="61" t="s">
        <v>11</v>
      </c>
      <c r="B271" s="62">
        <v>49.2</v>
      </c>
    </row>
    <row r="272" spans="1:2" x14ac:dyDescent="0.2">
      <c r="A272" s="61" t="s">
        <v>12</v>
      </c>
      <c r="B272" s="62">
        <v>50.4</v>
      </c>
    </row>
    <row r="273" spans="1:2" x14ac:dyDescent="0.2">
      <c r="A273" s="61" t="s">
        <v>13</v>
      </c>
      <c r="B273" s="62">
        <v>46.4</v>
      </c>
    </row>
    <row r="274" spans="1:2" x14ac:dyDescent="0.2">
      <c r="A274" s="61" t="s">
        <v>14</v>
      </c>
      <c r="B274" s="62">
        <v>46</v>
      </c>
    </row>
    <row r="275" spans="1:2" x14ac:dyDescent="0.2">
      <c r="A275" s="61" t="s">
        <v>15</v>
      </c>
      <c r="B275" s="62">
        <v>46.8</v>
      </c>
    </row>
    <row r="276" spans="1:2" x14ac:dyDescent="0.2">
      <c r="A276" s="61" t="s">
        <v>16</v>
      </c>
      <c r="B276" s="62">
        <v>49.2</v>
      </c>
    </row>
    <row r="277" spans="1:2" x14ac:dyDescent="0.2">
      <c r="A277" s="61" t="s">
        <v>17</v>
      </c>
      <c r="B277" s="62">
        <v>48</v>
      </c>
    </row>
    <row r="278" spans="1:2" x14ac:dyDescent="0.2">
      <c r="A278" s="61" t="s">
        <v>18</v>
      </c>
      <c r="B278" s="62">
        <v>51.6</v>
      </c>
    </row>
    <row r="279" spans="1:2" x14ac:dyDescent="0.2">
      <c r="A279" s="61" t="s">
        <v>19</v>
      </c>
      <c r="B279" s="62">
        <v>51.2</v>
      </c>
    </row>
    <row r="280" spans="1:2" x14ac:dyDescent="0.2">
      <c r="A280" s="61" t="s">
        <v>20</v>
      </c>
      <c r="B280" s="62">
        <v>51.2</v>
      </c>
    </row>
    <row r="281" spans="1:2" x14ac:dyDescent="0.2">
      <c r="A281" s="61" t="s">
        <v>21</v>
      </c>
      <c r="B281" s="62">
        <v>49.2</v>
      </c>
    </row>
    <row r="282" spans="1:2" x14ac:dyDescent="0.2">
      <c r="A282" s="61" t="s">
        <v>22</v>
      </c>
      <c r="B282" s="62">
        <v>50</v>
      </c>
    </row>
    <row r="283" spans="1:2" ht="13.5" thickBot="1" x14ac:dyDescent="0.25">
      <c r="A283" s="63" t="s">
        <v>23</v>
      </c>
      <c r="B283" s="64">
        <v>48.8</v>
      </c>
    </row>
    <row r="284" spans="1:2" s="26" customFormat="1" x14ac:dyDescent="0.2">
      <c r="A284" s="44" t="s">
        <v>32</v>
      </c>
      <c r="B284" s="37">
        <f>SUM(B260:B283)</f>
        <v>1129.2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34.200000000000003</v>
      </c>
    </row>
    <row r="289" spans="1:2" x14ac:dyDescent="0.2">
      <c r="A289" s="61" t="s">
        <v>1</v>
      </c>
      <c r="B289" s="62">
        <v>30</v>
      </c>
    </row>
    <row r="290" spans="1:2" x14ac:dyDescent="0.2">
      <c r="A290" s="61" t="s">
        <v>2</v>
      </c>
      <c r="B290" s="62">
        <v>29.4</v>
      </c>
    </row>
    <row r="291" spans="1:2" x14ac:dyDescent="0.2">
      <c r="A291" s="61" t="s">
        <v>3</v>
      </c>
      <c r="B291" s="62">
        <v>28.8</v>
      </c>
    </row>
    <row r="292" spans="1:2" x14ac:dyDescent="0.2">
      <c r="A292" s="61" t="s">
        <v>4</v>
      </c>
      <c r="B292" s="62">
        <v>23.4</v>
      </c>
    </row>
    <row r="293" spans="1:2" x14ac:dyDescent="0.2">
      <c r="A293" s="61" t="s">
        <v>5</v>
      </c>
      <c r="B293" s="62">
        <v>22.8</v>
      </c>
    </row>
    <row r="294" spans="1:2" x14ac:dyDescent="0.2">
      <c r="A294" s="61" t="s">
        <v>6</v>
      </c>
      <c r="B294" s="62">
        <v>22.2</v>
      </c>
    </row>
    <row r="295" spans="1:2" x14ac:dyDescent="0.2">
      <c r="A295" s="61" t="s">
        <v>7</v>
      </c>
      <c r="B295" s="62">
        <v>21.6</v>
      </c>
    </row>
    <row r="296" spans="1:2" x14ac:dyDescent="0.2">
      <c r="A296" s="61" t="s">
        <v>8</v>
      </c>
      <c r="B296" s="62">
        <v>25.2</v>
      </c>
    </row>
    <row r="297" spans="1:2" x14ac:dyDescent="0.2">
      <c r="A297" s="61" t="s">
        <v>9</v>
      </c>
      <c r="B297" s="62">
        <v>25.2</v>
      </c>
    </row>
    <row r="298" spans="1:2" x14ac:dyDescent="0.2">
      <c r="A298" s="61" t="s">
        <v>10</v>
      </c>
      <c r="B298" s="62">
        <v>24.6</v>
      </c>
    </row>
    <row r="299" spans="1:2" x14ac:dyDescent="0.2">
      <c r="A299" s="61" t="s">
        <v>11</v>
      </c>
      <c r="B299" s="62">
        <v>27.6</v>
      </c>
    </row>
    <row r="300" spans="1:2" x14ac:dyDescent="0.2">
      <c r="A300" s="61" t="s">
        <v>12</v>
      </c>
      <c r="B300" s="62">
        <v>27</v>
      </c>
    </row>
    <row r="301" spans="1:2" x14ac:dyDescent="0.2">
      <c r="A301" s="61" t="s">
        <v>13</v>
      </c>
      <c r="B301" s="62">
        <v>24</v>
      </c>
    </row>
    <row r="302" spans="1:2" x14ac:dyDescent="0.2">
      <c r="A302" s="61" t="s">
        <v>14</v>
      </c>
      <c r="B302" s="62">
        <v>21.6</v>
      </c>
    </row>
    <row r="303" spans="1:2" x14ac:dyDescent="0.2">
      <c r="A303" s="61" t="s">
        <v>15</v>
      </c>
      <c r="B303" s="62">
        <v>32.4</v>
      </c>
    </row>
    <row r="304" spans="1:2" x14ac:dyDescent="0.2">
      <c r="A304" s="61" t="s">
        <v>16</v>
      </c>
      <c r="B304" s="62">
        <v>33</v>
      </c>
    </row>
    <row r="305" spans="1:2" x14ac:dyDescent="0.2">
      <c r="A305" s="61" t="s">
        <v>17</v>
      </c>
      <c r="B305" s="62">
        <v>33</v>
      </c>
    </row>
    <row r="306" spans="1:2" x14ac:dyDescent="0.2">
      <c r="A306" s="61" t="s">
        <v>18</v>
      </c>
      <c r="B306" s="62">
        <v>33.6</v>
      </c>
    </row>
    <row r="307" spans="1:2" x14ac:dyDescent="0.2">
      <c r="A307" s="61" t="s">
        <v>19</v>
      </c>
      <c r="B307" s="62">
        <v>32.4</v>
      </c>
    </row>
    <row r="308" spans="1:2" x14ac:dyDescent="0.2">
      <c r="A308" s="61" t="s">
        <v>20</v>
      </c>
      <c r="B308" s="62">
        <v>33.6</v>
      </c>
    </row>
    <row r="309" spans="1:2" x14ac:dyDescent="0.2">
      <c r="A309" s="61" t="s">
        <v>21</v>
      </c>
      <c r="B309" s="62">
        <v>33</v>
      </c>
    </row>
    <row r="310" spans="1:2" x14ac:dyDescent="0.2">
      <c r="A310" s="61" t="s">
        <v>22</v>
      </c>
      <c r="B310" s="62">
        <v>30</v>
      </c>
    </row>
    <row r="311" spans="1:2" ht="13.5" thickBot="1" x14ac:dyDescent="0.25">
      <c r="A311" s="63" t="s">
        <v>23</v>
      </c>
      <c r="B311" s="64">
        <v>36</v>
      </c>
    </row>
    <row r="312" spans="1:2" s="26" customFormat="1" x14ac:dyDescent="0.2">
      <c r="A312" s="44" t="s">
        <v>32</v>
      </c>
      <c r="B312" s="37">
        <f>SUM(B288:B311)</f>
        <v>684.6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/>
    </row>
    <row r="317" spans="1:2" x14ac:dyDescent="0.2">
      <c r="A317" s="61" t="s">
        <v>1</v>
      </c>
      <c r="B317" s="62"/>
    </row>
    <row r="318" spans="1:2" x14ac:dyDescent="0.2">
      <c r="A318" s="61" t="s">
        <v>2</v>
      </c>
      <c r="B318" s="62"/>
    </row>
    <row r="319" spans="1:2" x14ac:dyDescent="0.2">
      <c r="A319" s="61" t="s">
        <v>3</v>
      </c>
      <c r="B319" s="62"/>
    </row>
    <row r="320" spans="1:2" x14ac:dyDescent="0.2">
      <c r="A320" s="61" t="s">
        <v>4</v>
      </c>
      <c r="B320" s="62"/>
    </row>
    <row r="321" spans="1:2" x14ac:dyDescent="0.2">
      <c r="A321" s="61" t="s">
        <v>5</v>
      </c>
      <c r="B321" s="62"/>
    </row>
    <row r="322" spans="1:2" x14ac:dyDescent="0.2">
      <c r="A322" s="61" t="s">
        <v>6</v>
      </c>
      <c r="B322" s="62"/>
    </row>
    <row r="323" spans="1:2" x14ac:dyDescent="0.2">
      <c r="A323" s="61" t="s">
        <v>7</v>
      </c>
      <c r="B323" s="62"/>
    </row>
    <row r="324" spans="1:2" x14ac:dyDescent="0.2">
      <c r="A324" s="61" t="s">
        <v>8</v>
      </c>
      <c r="B324" s="62"/>
    </row>
    <row r="325" spans="1:2" x14ac:dyDescent="0.2">
      <c r="A325" s="61" t="s">
        <v>9</v>
      </c>
      <c r="B325" s="62"/>
    </row>
    <row r="326" spans="1:2" x14ac:dyDescent="0.2">
      <c r="A326" s="61" t="s">
        <v>10</v>
      </c>
      <c r="B326" s="62"/>
    </row>
    <row r="327" spans="1:2" x14ac:dyDescent="0.2">
      <c r="A327" s="61" t="s">
        <v>11</v>
      </c>
      <c r="B327" s="62"/>
    </row>
    <row r="328" spans="1:2" x14ac:dyDescent="0.2">
      <c r="A328" s="61" t="s">
        <v>12</v>
      </c>
      <c r="B328" s="62"/>
    </row>
    <row r="329" spans="1:2" x14ac:dyDescent="0.2">
      <c r="A329" s="61" t="s">
        <v>13</v>
      </c>
      <c r="B329" s="62"/>
    </row>
    <row r="330" spans="1:2" x14ac:dyDescent="0.2">
      <c r="A330" s="61" t="s">
        <v>14</v>
      </c>
      <c r="B330" s="62"/>
    </row>
    <row r="331" spans="1:2" x14ac:dyDescent="0.2">
      <c r="A331" s="61" t="s">
        <v>15</v>
      </c>
      <c r="B331" s="62"/>
    </row>
    <row r="332" spans="1:2" x14ac:dyDescent="0.2">
      <c r="A332" s="61" t="s">
        <v>16</v>
      </c>
      <c r="B332" s="62"/>
    </row>
    <row r="333" spans="1:2" x14ac:dyDescent="0.2">
      <c r="A333" s="61" t="s">
        <v>17</v>
      </c>
      <c r="B333" s="62"/>
    </row>
    <row r="334" spans="1:2" x14ac:dyDescent="0.2">
      <c r="A334" s="61" t="s">
        <v>18</v>
      </c>
      <c r="B334" s="62"/>
    </row>
    <row r="335" spans="1:2" x14ac:dyDescent="0.2">
      <c r="A335" s="61" t="s">
        <v>19</v>
      </c>
      <c r="B335" s="62"/>
    </row>
    <row r="336" spans="1:2" x14ac:dyDescent="0.2">
      <c r="A336" s="61" t="s">
        <v>20</v>
      </c>
      <c r="B336" s="62"/>
    </row>
    <row r="337" spans="1:2" x14ac:dyDescent="0.2">
      <c r="A337" s="61" t="s">
        <v>21</v>
      </c>
      <c r="B337" s="62"/>
    </row>
    <row r="338" spans="1:2" x14ac:dyDescent="0.2">
      <c r="A338" s="61" t="s">
        <v>22</v>
      </c>
      <c r="B338" s="62"/>
    </row>
    <row r="339" spans="1:2" ht="13.5" thickBot="1" x14ac:dyDescent="0.25">
      <c r="A339" s="63" t="s">
        <v>23</v>
      </c>
      <c r="B339" s="64"/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174.9</v>
      </c>
    </row>
    <row r="401" spans="1:2" x14ac:dyDescent="0.2">
      <c r="A401" s="61" t="s">
        <v>1</v>
      </c>
      <c r="B401" s="62">
        <v>165</v>
      </c>
    </row>
    <row r="402" spans="1:2" x14ac:dyDescent="0.2">
      <c r="A402" s="61" t="s">
        <v>2</v>
      </c>
      <c r="B402" s="62">
        <v>168.3</v>
      </c>
    </row>
    <row r="403" spans="1:2" x14ac:dyDescent="0.2">
      <c r="A403" s="61" t="s">
        <v>3</v>
      </c>
      <c r="B403" s="62">
        <v>168.3</v>
      </c>
    </row>
    <row r="404" spans="1:2" x14ac:dyDescent="0.2">
      <c r="A404" s="61" t="s">
        <v>4</v>
      </c>
      <c r="B404" s="62">
        <v>158.4</v>
      </c>
    </row>
    <row r="405" spans="1:2" x14ac:dyDescent="0.2">
      <c r="A405" s="61" t="s">
        <v>5</v>
      </c>
      <c r="B405" s="62">
        <v>161.69999999999999</v>
      </c>
    </row>
    <row r="406" spans="1:2" x14ac:dyDescent="0.2">
      <c r="A406" s="61" t="s">
        <v>6</v>
      </c>
      <c r="B406" s="62">
        <v>158.4</v>
      </c>
    </row>
    <row r="407" spans="1:2" x14ac:dyDescent="0.2">
      <c r="A407" s="61" t="s">
        <v>7</v>
      </c>
      <c r="B407" s="62">
        <v>165</v>
      </c>
    </row>
    <row r="408" spans="1:2" x14ac:dyDescent="0.2">
      <c r="A408" s="61" t="s">
        <v>8</v>
      </c>
      <c r="B408" s="62">
        <v>168.3</v>
      </c>
    </row>
    <row r="409" spans="1:2" x14ac:dyDescent="0.2">
      <c r="A409" s="61" t="s">
        <v>9</v>
      </c>
      <c r="B409" s="62">
        <v>168.3</v>
      </c>
    </row>
    <row r="410" spans="1:2" x14ac:dyDescent="0.2">
      <c r="A410" s="61" t="s">
        <v>10</v>
      </c>
      <c r="B410" s="62">
        <v>161.69999999999999</v>
      </c>
    </row>
    <row r="411" spans="1:2" x14ac:dyDescent="0.2">
      <c r="A411" s="61" t="s">
        <v>11</v>
      </c>
      <c r="B411" s="62">
        <v>168.3</v>
      </c>
    </row>
    <row r="412" spans="1:2" x14ac:dyDescent="0.2">
      <c r="A412" s="61" t="s">
        <v>12</v>
      </c>
      <c r="B412" s="62">
        <v>171.6</v>
      </c>
    </row>
    <row r="413" spans="1:2" x14ac:dyDescent="0.2">
      <c r="A413" s="61" t="s">
        <v>13</v>
      </c>
      <c r="B413" s="62">
        <v>161.69999999999999</v>
      </c>
    </row>
    <row r="414" spans="1:2" x14ac:dyDescent="0.2">
      <c r="A414" s="61" t="s">
        <v>14</v>
      </c>
      <c r="B414" s="62">
        <v>155.1</v>
      </c>
    </row>
    <row r="415" spans="1:2" x14ac:dyDescent="0.2">
      <c r="A415" s="61" t="s">
        <v>15</v>
      </c>
      <c r="B415" s="62">
        <v>174.9</v>
      </c>
    </row>
    <row r="416" spans="1:2" x14ac:dyDescent="0.2">
      <c r="A416" s="61" t="s">
        <v>16</v>
      </c>
      <c r="B416" s="62">
        <v>178.2</v>
      </c>
    </row>
    <row r="417" spans="1:2" x14ac:dyDescent="0.2">
      <c r="A417" s="61" t="s">
        <v>17</v>
      </c>
      <c r="B417" s="62">
        <v>181.5</v>
      </c>
    </row>
    <row r="418" spans="1:2" x14ac:dyDescent="0.2">
      <c r="A418" s="61" t="s">
        <v>18</v>
      </c>
      <c r="B418" s="62">
        <v>191.4</v>
      </c>
    </row>
    <row r="419" spans="1:2" x14ac:dyDescent="0.2">
      <c r="A419" s="61" t="s">
        <v>19</v>
      </c>
      <c r="B419" s="62">
        <v>188.1</v>
      </c>
    </row>
    <row r="420" spans="1:2" x14ac:dyDescent="0.2">
      <c r="A420" s="61" t="s">
        <v>20</v>
      </c>
      <c r="B420" s="62">
        <v>191.4</v>
      </c>
    </row>
    <row r="421" spans="1:2" x14ac:dyDescent="0.2">
      <c r="A421" s="61" t="s">
        <v>21</v>
      </c>
      <c r="B421" s="62">
        <v>184.8</v>
      </c>
    </row>
    <row r="422" spans="1:2" x14ac:dyDescent="0.2">
      <c r="A422" s="61" t="s">
        <v>22</v>
      </c>
      <c r="B422" s="62">
        <v>181.5</v>
      </c>
    </row>
    <row r="423" spans="1:2" ht="13.5" thickBot="1" x14ac:dyDescent="0.25">
      <c r="A423" s="63" t="s">
        <v>23</v>
      </c>
      <c r="B423" s="64">
        <v>188.1</v>
      </c>
    </row>
    <row r="424" spans="1:2" s="26" customFormat="1" x14ac:dyDescent="0.2">
      <c r="A424" s="44" t="s">
        <v>32</v>
      </c>
      <c r="B424" s="37">
        <f>SUM(B400:B423)</f>
        <v>4134.8999999999996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173.25</v>
      </c>
    </row>
    <row r="429" spans="1:2" x14ac:dyDescent="0.2">
      <c r="A429" s="61" t="s">
        <v>1</v>
      </c>
      <c r="B429" s="62">
        <v>165</v>
      </c>
    </row>
    <row r="430" spans="1:2" x14ac:dyDescent="0.2">
      <c r="A430" s="61" t="s">
        <v>2</v>
      </c>
      <c r="B430" s="62">
        <v>169.95</v>
      </c>
    </row>
    <row r="431" spans="1:2" x14ac:dyDescent="0.2">
      <c r="A431" s="61" t="s">
        <v>3</v>
      </c>
      <c r="B431" s="62">
        <v>166.65</v>
      </c>
    </row>
    <row r="432" spans="1:2" x14ac:dyDescent="0.2">
      <c r="A432" s="61" t="s">
        <v>4</v>
      </c>
      <c r="B432" s="62">
        <v>158.4</v>
      </c>
    </row>
    <row r="433" spans="1:2" x14ac:dyDescent="0.2">
      <c r="A433" s="61" t="s">
        <v>5</v>
      </c>
      <c r="B433" s="62">
        <v>161.69999999999999</v>
      </c>
    </row>
    <row r="434" spans="1:2" x14ac:dyDescent="0.2">
      <c r="A434" s="61" t="s">
        <v>6</v>
      </c>
      <c r="B434" s="62">
        <v>160.05000000000001</v>
      </c>
    </row>
    <row r="435" spans="1:2" x14ac:dyDescent="0.2">
      <c r="A435" s="61" t="s">
        <v>7</v>
      </c>
      <c r="B435" s="62">
        <v>163.35</v>
      </c>
    </row>
    <row r="436" spans="1:2" x14ac:dyDescent="0.2">
      <c r="A436" s="61" t="s">
        <v>8</v>
      </c>
      <c r="B436" s="62">
        <v>168.3</v>
      </c>
    </row>
    <row r="437" spans="1:2" x14ac:dyDescent="0.2">
      <c r="A437" s="61" t="s">
        <v>9</v>
      </c>
      <c r="B437" s="62">
        <v>168.3</v>
      </c>
    </row>
    <row r="438" spans="1:2" x14ac:dyDescent="0.2">
      <c r="A438" s="61" t="s">
        <v>10</v>
      </c>
      <c r="B438" s="62">
        <v>161.69999999999999</v>
      </c>
    </row>
    <row r="439" spans="1:2" x14ac:dyDescent="0.2">
      <c r="A439" s="61" t="s">
        <v>11</v>
      </c>
      <c r="B439" s="62">
        <v>168.3</v>
      </c>
    </row>
    <row r="440" spans="1:2" x14ac:dyDescent="0.2">
      <c r="A440" s="61" t="s">
        <v>12</v>
      </c>
      <c r="B440" s="62">
        <v>173.25</v>
      </c>
    </row>
    <row r="441" spans="1:2" x14ac:dyDescent="0.2">
      <c r="A441" s="61" t="s">
        <v>13</v>
      </c>
      <c r="B441" s="62">
        <v>161.69999999999999</v>
      </c>
    </row>
    <row r="442" spans="1:2" x14ac:dyDescent="0.2">
      <c r="A442" s="61" t="s">
        <v>14</v>
      </c>
      <c r="B442" s="62">
        <v>155.1</v>
      </c>
    </row>
    <row r="443" spans="1:2" x14ac:dyDescent="0.2">
      <c r="A443" s="61" t="s">
        <v>15</v>
      </c>
      <c r="B443" s="62">
        <v>173.25</v>
      </c>
    </row>
    <row r="444" spans="1:2" x14ac:dyDescent="0.2">
      <c r="A444" s="61" t="s">
        <v>16</v>
      </c>
      <c r="B444" s="62">
        <v>179.85</v>
      </c>
    </row>
    <row r="445" spans="1:2" x14ac:dyDescent="0.2">
      <c r="A445" s="61" t="s">
        <v>17</v>
      </c>
      <c r="B445" s="62">
        <v>181.5</v>
      </c>
    </row>
    <row r="446" spans="1:2" x14ac:dyDescent="0.2">
      <c r="A446" s="61" t="s">
        <v>18</v>
      </c>
      <c r="B446" s="62">
        <v>189.75</v>
      </c>
    </row>
    <row r="447" spans="1:2" x14ac:dyDescent="0.2">
      <c r="A447" s="61" t="s">
        <v>19</v>
      </c>
      <c r="B447" s="62">
        <v>189.75</v>
      </c>
    </row>
    <row r="448" spans="1:2" x14ac:dyDescent="0.2">
      <c r="A448" s="61" t="s">
        <v>20</v>
      </c>
      <c r="B448" s="62">
        <v>189.75</v>
      </c>
    </row>
    <row r="449" spans="1:2" x14ac:dyDescent="0.2">
      <c r="A449" s="61" t="s">
        <v>21</v>
      </c>
      <c r="B449" s="62">
        <v>184.8</v>
      </c>
    </row>
    <row r="450" spans="1:2" x14ac:dyDescent="0.2">
      <c r="A450" s="61" t="s">
        <v>22</v>
      </c>
      <c r="B450" s="62">
        <v>181.5</v>
      </c>
    </row>
    <row r="451" spans="1:2" ht="13.5" thickBot="1" x14ac:dyDescent="0.25">
      <c r="A451" s="63" t="s">
        <v>23</v>
      </c>
      <c r="B451" s="64">
        <v>188.1</v>
      </c>
    </row>
    <row r="452" spans="1:2" s="26" customFormat="1" x14ac:dyDescent="0.2">
      <c r="A452" s="44" t="s">
        <v>32</v>
      </c>
      <c r="B452" s="37">
        <f>SUM(B428:B451)</f>
        <v>4133.25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Мегра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80</v>
      </c>
      <c r="E6" s="45" t="s">
        <v>81</v>
      </c>
      <c r="F6" s="19" t="s">
        <v>82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98.4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90.4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92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89.6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84.8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84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84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86.4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93.6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92.8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88.8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95.2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96.8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88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84.8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99.2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105.6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104.8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110.4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108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107.2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104.8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100.8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106.4</v>
      </c>
      <c r="E138" s="6">
        <v>0</v>
      </c>
    </row>
    <row r="139" spans="1:6" x14ac:dyDescent="0.25">
      <c r="B139" s="77" t="s">
        <v>64</v>
      </c>
      <c r="D139" s="78">
        <f>SUM(D115:D138)</f>
        <v>2296.8000000000002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98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90.8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92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89.6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84.4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84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84.4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86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93.6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92.8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89.2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94.8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96.8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88.4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84.4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99.6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105.6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104.8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110.4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107.6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107.2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104.8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101.2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106</v>
      </c>
      <c r="E165" s="6">
        <v>0</v>
      </c>
    </row>
    <row r="166" spans="1:6" x14ac:dyDescent="0.25">
      <c r="B166" s="77" t="s">
        <v>64</v>
      </c>
      <c r="D166" s="78">
        <f>SUM(D142:D165)</f>
        <v>2296.3999999999996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18.399999999999999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17.600000000000001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18.399999999999999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17.2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17.600000000000001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17.600000000000001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16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15.6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16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16.399999999999999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14.8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16.399999999999999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17.2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15.6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15.6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18.399999999999999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22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23.6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20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19.2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21.2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19.2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20</v>
      </c>
      <c r="E246" s="6">
        <v>0</v>
      </c>
    </row>
    <row r="247" spans="1:6" x14ac:dyDescent="0.25">
      <c r="B247" s="77" t="s">
        <v>64</v>
      </c>
      <c r="D247" s="78">
        <f>SUM(D223:D246)</f>
        <v>435.99999999999994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43.6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42.4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42.8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42.4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42.4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42.8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43.2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45.6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49.2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48.8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48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49.2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50.4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46.4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46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46.8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49.2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48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51.6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51.2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51.2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49.2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50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48.8</v>
      </c>
      <c r="E273" s="6">
        <v>0</v>
      </c>
    </row>
    <row r="274" spans="1:6" x14ac:dyDescent="0.25">
      <c r="B274" s="77" t="s">
        <v>64</v>
      </c>
      <c r="D274" s="78">
        <f>SUM(D250:D273)</f>
        <v>1129.2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34.200000000000003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29.4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28.8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23.4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22.8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22.2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21.6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25.2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25.2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24.6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27.6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27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21.6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32.4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33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33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33.6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32.4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33.6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33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36</v>
      </c>
      <c r="E300" s="6">
        <v>0</v>
      </c>
    </row>
    <row r="301" spans="1:6" x14ac:dyDescent="0.25">
      <c r="B301" s="77" t="s">
        <v>64</v>
      </c>
      <c r="D301" s="78">
        <f>SUM(D277:D300)</f>
        <v>684.6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/>
      <c r="E304" s="6">
        <v>0</v>
      </c>
    </row>
    <row r="305" spans="1:5" x14ac:dyDescent="0.25">
      <c r="A305" s="72"/>
      <c r="B305" s="75"/>
      <c r="C305" s="67" t="s">
        <v>41</v>
      </c>
      <c r="D305" s="68"/>
      <c r="E305" s="6">
        <v>0</v>
      </c>
    </row>
    <row r="306" spans="1:5" x14ac:dyDescent="0.25">
      <c r="A306" s="72"/>
      <c r="B306" s="75"/>
      <c r="C306" s="67" t="s">
        <v>42</v>
      </c>
      <c r="D306" s="68"/>
      <c r="E306" s="6">
        <v>0</v>
      </c>
    </row>
    <row r="307" spans="1:5" x14ac:dyDescent="0.25">
      <c r="A307" s="72"/>
      <c r="B307" s="75"/>
      <c r="C307" s="67" t="s">
        <v>43</v>
      </c>
      <c r="D307" s="68"/>
      <c r="E307" s="6">
        <v>0</v>
      </c>
    </row>
    <row r="308" spans="1:5" x14ac:dyDescent="0.25">
      <c r="A308" s="72"/>
      <c r="B308" s="75"/>
      <c r="C308" s="67" t="s">
        <v>44</v>
      </c>
      <c r="D308" s="68"/>
      <c r="E308" s="6">
        <v>0</v>
      </c>
    </row>
    <row r="309" spans="1:5" x14ac:dyDescent="0.25">
      <c r="A309" s="72"/>
      <c r="B309" s="75"/>
      <c r="C309" s="67" t="s">
        <v>45</v>
      </c>
      <c r="D309" s="68"/>
      <c r="E309" s="6">
        <v>0</v>
      </c>
    </row>
    <row r="310" spans="1:5" x14ac:dyDescent="0.25">
      <c r="A310" s="72"/>
      <c r="B310" s="75"/>
      <c r="C310" s="67" t="s">
        <v>46</v>
      </c>
      <c r="D310" s="68"/>
      <c r="E310" s="6">
        <v>0</v>
      </c>
    </row>
    <row r="311" spans="1:5" x14ac:dyDescent="0.25">
      <c r="A311" s="72"/>
      <c r="B311" s="75"/>
      <c r="C311" s="67" t="s">
        <v>47</v>
      </c>
      <c r="D311" s="68"/>
      <c r="E311" s="6">
        <v>0</v>
      </c>
    </row>
    <row r="312" spans="1:5" x14ac:dyDescent="0.25">
      <c r="A312" s="72"/>
      <c r="B312" s="75"/>
      <c r="C312" s="67" t="s">
        <v>48</v>
      </c>
      <c r="D312" s="68"/>
      <c r="E312" s="6">
        <v>0</v>
      </c>
    </row>
    <row r="313" spans="1:5" x14ac:dyDescent="0.25">
      <c r="A313" s="72"/>
      <c r="B313" s="75"/>
      <c r="C313" s="67" t="s">
        <v>49</v>
      </c>
      <c r="D313" s="68"/>
      <c r="E313" s="6">
        <v>0</v>
      </c>
    </row>
    <row r="314" spans="1:5" x14ac:dyDescent="0.25">
      <c r="A314" s="72"/>
      <c r="B314" s="75"/>
      <c r="C314" s="67" t="s">
        <v>50</v>
      </c>
      <c r="D314" s="68"/>
      <c r="E314" s="6">
        <v>0</v>
      </c>
    </row>
    <row r="315" spans="1:5" x14ac:dyDescent="0.25">
      <c r="A315" s="72"/>
      <c r="B315" s="75"/>
      <c r="C315" s="67" t="s">
        <v>51</v>
      </c>
      <c r="D315" s="68"/>
      <c r="E315" s="6">
        <v>0</v>
      </c>
    </row>
    <row r="316" spans="1:5" x14ac:dyDescent="0.25">
      <c r="A316" s="72"/>
      <c r="B316" s="75"/>
      <c r="C316" s="67" t="s">
        <v>52</v>
      </c>
      <c r="D316" s="68"/>
      <c r="E316" s="6">
        <v>0</v>
      </c>
    </row>
    <row r="317" spans="1:5" x14ac:dyDescent="0.25">
      <c r="A317" s="72"/>
      <c r="B317" s="75"/>
      <c r="C317" s="67" t="s">
        <v>53</v>
      </c>
      <c r="D317" s="68"/>
      <c r="E317" s="6">
        <v>0</v>
      </c>
    </row>
    <row r="318" spans="1:5" x14ac:dyDescent="0.25">
      <c r="A318" s="72"/>
      <c r="B318" s="75"/>
      <c r="C318" s="67" t="s">
        <v>54</v>
      </c>
      <c r="D318" s="68"/>
      <c r="E318" s="6">
        <v>0</v>
      </c>
    </row>
    <row r="319" spans="1:5" x14ac:dyDescent="0.25">
      <c r="A319" s="72"/>
      <c r="B319" s="75"/>
      <c r="C319" s="67" t="s">
        <v>55</v>
      </c>
      <c r="D319" s="68"/>
      <c r="E319" s="6">
        <v>0</v>
      </c>
    </row>
    <row r="320" spans="1:5" x14ac:dyDescent="0.25">
      <c r="A320" s="72"/>
      <c r="B320" s="75"/>
      <c r="C320" s="67" t="s">
        <v>56</v>
      </c>
      <c r="D320" s="68"/>
      <c r="E320" s="6">
        <v>0</v>
      </c>
    </row>
    <row r="321" spans="1:6" x14ac:dyDescent="0.25">
      <c r="A321" s="72"/>
      <c r="B321" s="75"/>
      <c r="C321" s="67" t="s">
        <v>57</v>
      </c>
      <c r="D321" s="68"/>
      <c r="E321" s="6">
        <v>0</v>
      </c>
    </row>
    <row r="322" spans="1:6" x14ac:dyDescent="0.25">
      <c r="A322" s="72"/>
      <c r="B322" s="75"/>
      <c r="C322" s="67" t="s">
        <v>58</v>
      </c>
      <c r="D322" s="68"/>
      <c r="E322" s="6">
        <v>0</v>
      </c>
    </row>
    <row r="323" spans="1:6" x14ac:dyDescent="0.25">
      <c r="A323" s="72"/>
      <c r="B323" s="75"/>
      <c r="C323" s="67" t="s">
        <v>59</v>
      </c>
      <c r="D323" s="68"/>
      <c r="E323" s="6">
        <v>0</v>
      </c>
    </row>
    <row r="324" spans="1:6" x14ac:dyDescent="0.25">
      <c r="A324" s="72"/>
      <c r="B324" s="75"/>
      <c r="C324" s="67" t="s">
        <v>60</v>
      </c>
      <c r="D324" s="68"/>
      <c r="E324" s="6">
        <v>0</v>
      </c>
    </row>
    <row r="325" spans="1:6" x14ac:dyDescent="0.25">
      <c r="A325" s="72"/>
      <c r="B325" s="75"/>
      <c r="C325" s="67" t="s">
        <v>61</v>
      </c>
      <c r="D325" s="68"/>
      <c r="E325" s="6">
        <v>0</v>
      </c>
    </row>
    <row r="326" spans="1:6" x14ac:dyDescent="0.25">
      <c r="A326" s="72"/>
      <c r="B326" s="75"/>
      <c r="C326" s="67" t="s">
        <v>62</v>
      </c>
      <c r="D326" s="68"/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/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174.9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165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168.3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168.3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158.4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161.69999999999999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158.4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165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168.3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168.3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161.69999999999999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168.3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171.6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161.69999999999999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155.1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174.9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178.2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181.5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191.4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188.1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191.4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184.8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181.5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188.1</v>
      </c>
      <c r="E408" s="6">
        <v>0</v>
      </c>
    </row>
    <row r="409" spans="1:6" x14ac:dyDescent="0.25">
      <c r="B409" s="77" t="s">
        <v>64</v>
      </c>
      <c r="D409" s="78">
        <f>SUM(D385:D408)</f>
        <v>4134.8999999999996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173.25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165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169.95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166.65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158.4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161.69999999999999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160.05000000000001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163.35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168.3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168.3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161.69999999999999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168.3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173.25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161.69999999999999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155.1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173.25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179.85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181.5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189.75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189.75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189.75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184.8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181.5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188.1</v>
      </c>
      <c r="E435" s="6">
        <v>0</v>
      </c>
    </row>
    <row r="436" spans="1:6" x14ac:dyDescent="0.25">
      <c r="B436" s="77" t="s">
        <v>64</v>
      </c>
      <c r="D436" s="78">
        <f>SUM(D412:D435)</f>
        <v>4133.25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2015-06-24T13:32:03Z</dcterms:modified>
</cp:coreProperties>
</file>